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cementeriosp-my.sharepoint.com/personal/auxiliarmuseo_cementeriosanpedro_org_co/Documents/DANIELA CORDOBA/ANUAL/INFORMES/2025/FdeP/4. Ampliación/Informe Ampliación/Evidencias/"/>
    </mc:Choice>
  </mc:AlternateContent>
  <xr:revisionPtr revIDLastSave="479" documentId="13_ncr:1_{936E7B68-8E7A-4FC5-AD19-F8CB422FFC8B}" xr6:coauthVersionLast="47" xr6:coauthVersionMax="47" xr10:uidLastSave="{92A4CA80-8B82-4C04-A65E-8F892C0D5B5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J33" i="1"/>
  <c r="J31" i="1"/>
  <c r="J35" i="1"/>
  <c r="I32" i="1"/>
  <c r="H32" i="1"/>
  <c r="J42" i="1"/>
  <c r="I42" i="1"/>
  <c r="I43" i="1" s="1"/>
  <c r="H42" i="1"/>
  <c r="G42" i="1"/>
  <c r="J28" i="1"/>
  <c r="H37" i="1"/>
  <c r="H38" i="1"/>
  <c r="H39" i="1"/>
  <c r="J39" i="1" s="1"/>
  <c r="H40" i="1"/>
  <c r="H41" i="1"/>
  <c r="H36" i="1"/>
  <c r="H28" i="1"/>
  <c r="H29" i="1"/>
  <c r="H30" i="1"/>
  <c r="H31" i="1"/>
  <c r="H33" i="1"/>
  <c r="H34" i="1"/>
  <c r="H27" i="1"/>
  <c r="H18" i="1"/>
  <c r="H19" i="1"/>
  <c r="H20" i="1"/>
  <c r="H21" i="1"/>
  <c r="H22" i="1"/>
  <c r="H23" i="1"/>
  <c r="H24" i="1"/>
  <c r="H25" i="1"/>
  <c r="H17" i="1"/>
  <c r="G39" i="1"/>
  <c r="G40" i="1"/>
  <c r="G38" i="1"/>
  <c r="G33" i="1"/>
  <c r="E26" i="1"/>
  <c r="I28" i="1"/>
  <c r="J24" i="1"/>
  <c r="K24" i="1" s="1"/>
  <c r="G28" i="1"/>
  <c r="J40" i="1"/>
  <c r="I41" i="1"/>
  <c r="G41" i="1"/>
  <c r="F42" i="1"/>
  <c r="E42" i="1"/>
  <c r="I37" i="1"/>
  <c r="I38" i="1"/>
  <c r="I39" i="1"/>
  <c r="I40" i="1"/>
  <c r="I36" i="1"/>
  <c r="F35" i="1"/>
  <c r="E35" i="1"/>
  <c r="I29" i="1"/>
  <c r="I30" i="1"/>
  <c r="I31" i="1"/>
  <c r="I33" i="1"/>
  <c r="I34" i="1"/>
  <c r="I27" i="1"/>
  <c r="C28" i="1"/>
  <c r="C22" i="1"/>
  <c r="C17" i="1"/>
  <c r="J17" i="1"/>
  <c r="J25" i="1"/>
  <c r="K25" i="1" s="1"/>
  <c r="K23" i="1"/>
  <c r="J18" i="1"/>
  <c r="J19" i="1"/>
  <c r="J20" i="1"/>
  <c r="J21" i="1"/>
  <c r="I22" i="1"/>
  <c r="F26" i="1"/>
  <c r="I17" i="1"/>
  <c r="G25" i="1"/>
  <c r="G24" i="1"/>
  <c r="C13" i="1"/>
  <c r="J43" i="1" l="1"/>
  <c r="J41" i="1"/>
  <c r="K41" i="1" s="1"/>
  <c r="K34" i="1"/>
  <c r="J34" i="1"/>
  <c r="K39" i="1"/>
  <c r="K40" i="1"/>
  <c r="K32" i="1"/>
  <c r="H35" i="1"/>
  <c r="I35" i="1"/>
  <c r="K33" i="1"/>
  <c r="I26" i="1"/>
  <c r="K17" i="1"/>
  <c r="H26" i="1"/>
  <c r="H43" i="1" l="1"/>
  <c r="J38" i="1" l="1"/>
  <c r="K38" i="1" s="1"/>
  <c r="G31" i="1"/>
  <c r="G30" i="1"/>
  <c r="J30" i="1" s="1"/>
  <c r="G29" i="1"/>
  <c r="J29" i="1" s="1"/>
  <c r="G27" i="1"/>
  <c r="J27" i="1" s="1"/>
  <c r="G23" i="1"/>
  <c r="G22" i="1"/>
  <c r="J22" i="1" s="1"/>
  <c r="J26" i="1" s="1"/>
  <c r="G37" i="1"/>
  <c r="J37" i="1" s="1"/>
  <c r="K37" i="1" s="1"/>
  <c r="G36" i="1"/>
  <c r="G18" i="1"/>
  <c r="G19" i="1"/>
  <c r="G20" i="1"/>
  <c r="G21" i="1"/>
  <c r="J36" i="1" l="1"/>
  <c r="G35" i="1"/>
  <c r="F43" i="1"/>
  <c r="G26" i="1"/>
  <c r="E43" i="1"/>
  <c r="K20" i="1"/>
  <c r="K28" i="1"/>
  <c r="K19" i="1"/>
  <c r="K31" i="1"/>
  <c r="K18" i="1"/>
  <c r="K30" i="1"/>
  <c r="G43" i="1" l="1"/>
  <c r="K27" i="1"/>
  <c r="K36" i="1"/>
  <c r="K42" i="1" s="1"/>
  <c r="K29" i="1"/>
  <c r="K21" i="1"/>
  <c r="K35" i="1" l="1"/>
  <c r="K22" i="1"/>
  <c r="K26" i="1" s="1"/>
  <c r="G14" i="1"/>
  <c r="J14" i="1" l="1"/>
  <c r="K43" i="1"/>
</calcChain>
</file>

<file path=xl/sharedStrings.xml><?xml version="1.0" encoding="utf-8"?>
<sst xmlns="http://schemas.openxmlformats.org/spreadsheetml/2006/main" count="67" uniqueCount="67">
  <si>
    <t>Informe Financiero 
Formación de Públicos Dinámicos 
2025</t>
  </si>
  <si>
    <t>Información general y financiera</t>
  </si>
  <si>
    <t>1. Entidad asociada</t>
  </si>
  <si>
    <t xml:space="preserve">Fundación Cementerio de San Pedro </t>
  </si>
  <si>
    <t>2. Nit</t>
  </si>
  <si>
    <t>3. Fecha de corte</t>
  </si>
  <si>
    <t>4. Dependencia responsable</t>
  </si>
  <si>
    <t>SECRETARÍA DE SUMINISTROS Y SERVICIOS</t>
  </si>
  <si>
    <t>5. Número del contrato</t>
  </si>
  <si>
    <t>6. Objeto del contrato</t>
  </si>
  <si>
    <t>Adquirir Boletas Para Activar La Estrategia De Formación De Públicos En La Ciudad De Medellín Desde El Enfoque De Museos, Con Énfasis En Las Manifestaciones Escultóricas Asociadas A La Memoria Y La Conmemoración De La Vida Y La Muerte</t>
  </si>
  <si>
    <t>7. Valor total del contrato</t>
  </si>
  <si>
    <t>EJECUCIÓN</t>
  </si>
  <si>
    <t>% EJECUCIÓN</t>
  </si>
  <si>
    <t>COMP</t>
  </si>
  <si>
    <t>ACTIVIDAD</t>
  </si>
  <si>
    <t>CANTIDAD DE BOLETAS</t>
  </si>
  <si>
    <t>VALOR</t>
  </si>
  <si>
    <t>PRESUPUESTO TOTAL ASIGNADO</t>
  </si>
  <si>
    <t>EJECUCIÓN TOTAL</t>
  </si>
  <si>
    <t>RESTANTE POR EJECUTAR</t>
  </si>
  <si>
    <t>Boletería para acceso libre al Cementerio Museo San Pedro.</t>
  </si>
  <si>
    <t xml:space="preserve">Atardeceres en el Cementerio </t>
  </si>
  <si>
    <t>Intervención artística:  Madres Ausentes</t>
  </si>
  <si>
    <t xml:space="preserve">Intervención Artística – Padres Ausentes </t>
  </si>
  <si>
    <t xml:space="preserve">Dia de los museos </t>
  </si>
  <si>
    <t xml:space="preserve">Vacaciones Recreativas </t>
  </si>
  <si>
    <t xml:space="preserve">Visitas Dominicales </t>
  </si>
  <si>
    <t>Visitas Comunidades en diálogo  (Visitas Didacticas)</t>
  </si>
  <si>
    <t>Total Boletería para acceso libre al Cementerio Museo San Pedro.</t>
  </si>
  <si>
    <t>Boletería para acceso a la oferta cultural del Cementerio Museo San Pedro.</t>
  </si>
  <si>
    <t>Talleres Arte y Duelo</t>
  </si>
  <si>
    <t>Cineforo (Muerte y Arte)</t>
  </si>
  <si>
    <t xml:space="preserve">Conversatorios externos </t>
  </si>
  <si>
    <t>Visitas Guiadas Medidacion de la  iconografía Religiosa y  Popular</t>
  </si>
  <si>
    <t>Conociendo Mi amiga la Muerte</t>
  </si>
  <si>
    <t>Total Boletería para acceso a la oferta cultural del Cementerio Museo San Pedro.</t>
  </si>
  <si>
    <t>Boletería a proponer desde el Cementerio Museo San Pedro.</t>
  </si>
  <si>
    <t xml:space="preserve">Formación de formadores </t>
  </si>
  <si>
    <t>Laboratorios en Territorio a partir del Arte</t>
  </si>
  <si>
    <t>Visitas guiadas (Un Cementerio Museo para la ciudad)</t>
  </si>
  <si>
    <t>Total Boletería a proponer desde el Cementerio Museo San Pedro.</t>
  </si>
  <si>
    <t xml:space="preserve">TOTAL </t>
  </si>
  <si>
    <t>Firma Directora de Museo</t>
  </si>
  <si>
    <t>Nombre: Daniel Eduardo Lora Aguirre</t>
  </si>
  <si>
    <t>Nombre: Olga Patricia García Zapata</t>
  </si>
  <si>
    <t>CC: 79.531.712</t>
  </si>
  <si>
    <t>CC: 43.529.439</t>
  </si>
  <si>
    <t>Email:direccionejecutiva@cementeriosanpedro.org.co</t>
  </si>
  <si>
    <t>Email: patriciagarcia@cementeriosanpedro.org.co</t>
  </si>
  <si>
    <t>Teléfono: 3136618445</t>
  </si>
  <si>
    <t>Teléfono: 311 3410622</t>
  </si>
  <si>
    <t>BOLETAS ENTREGADAS ADICIÓN</t>
  </si>
  <si>
    <t xml:space="preserve"> </t>
  </si>
  <si>
    <t>EJECUCUÓN ADICIÓN</t>
  </si>
  <si>
    <t>Intervención Artística - Cierre de ciclos</t>
  </si>
  <si>
    <t>Intervensión Artistica - Noche de la Luz</t>
  </si>
  <si>
    <t xml:space="preserve">Laboratorios Arte y Duelo </t>
  </si>
  <si>
    <t>Ofrenda de navidad</t>
  </si>
  <si>
    <t>Conversatorios Internos y externos</t>
  </si>
  <si>
    <t xml:space="preserve">Visita a la Colección </t>
  </si>
  <si>
    <t xml:space="preserve">Toma de fotografía nocturna </t>
  </si>
  <si>
    <t>Bienvenida la Navidad   PAD</t>
  </si>
  <si>
    <t>Contrato No 46000104773 de 2025</t>
  </si>
  <si>
    <t>11 de septiembre al 5 de diciembre</t>
  </si>
  <si>
    <t>BOLETAS ENTREGADAS CUARTO CORTE</t>
  </si>
  <si>
    <t>EJECUCIÓN CUARTO CORTE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</si>
</sst>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??_-;_-@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3" fillId="4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0" fillId="0" borderId="6" xfId="1" applyNumberFormat="1" applyFont="1" applyBorder="1" applyAlignment="1">
      <alignment vertical="center" wrapText="1"/>
    </xf>
    <xf numFmtId="0" fontId="0" fillId="0" borderId="6" xfId="1" applyNumberFormat="1" applyFont="1" applyBorder="1" applyAlignment="1">
      <alignment horizontal="center" vertical="center" wrapText="1"/>
    </xf>
    <xf numFmtId="165" fontId="3" fillId="3" borderId="6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6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165" fontId="0" fillId="0" borderId="6" xfId="1" applyNumberFormat="1" applyFont="1" applyBorder="1" applyAlignment="1">
      <alignment vertical="center"/>
    </xf>
    <xf numFmtId="3" fontId="3" fillId="4" borderId="6" xfId="0" applyNumberFormat="1" applyFont="1" applyFill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 wrapText="1"/>
    </xf>
    <xf numFmtId="165" fontId="0" fillId="0" borderId="6" xfId="1" applyNumberFormat="1" applyFont="1" applyBorder="1" applyAlignment="1">
      <alignment horizontal="center" vertical="center"/>
    </xf>
    <xf numFmtId="165" fontId="0" fillId="2" borderId="6" xfId="1" applyNumberFormat="1" applyFont="1" applyFill="1" applyBorder="1" applyAlignment="1">
      <alignment vertical="center" wrapText="1"/>
    </xf>
    <xf numFmtId="165" fontId="0" fillId="0" borderId="6" xfId="1" applyNumberFormat="1" applyFont="1" applyBorder="1" applyAlignment="1">
      <alignment horizontal="center" vertical="center" wrapText="1"/>
    </xf>
    <xf numFmtId="165" fontId="0" fillId="0" borderId="6" xfId="1" applyNumberFormat="1" applyFont="1" applyFill="1" applyBorder="1" applyAlignment="1">
      <alignment vertical="center"/>
    </xf>
    <xf numFmtId="165" fontId="0" fillId="0" borderId="6" xfId="1" applyNumberFormat="1" applyFont="1" applyFill="1" applyBorder="1" applyAlignment="1">
      <alignment horizontal="center" vertical="center"/>
    </xf>
    <xf numFmtId="165" fontId="0" fillId="0" borderId="6" xfId="1" applyNumberFormat="1" applyFont="1" applyFill="1" applyBorder="1" applyAlignment="1">
      <alignment vertical="center" wrapText="1"/>
    </xf>
    <xf numFmtId="0" fontId="3" fillId="4" borderId="6" xfId="3" applyNumberFormat="1" applyFont="1" applyFill="1" applyBorder="1" applyAlignment="1">
      <alignment horizontal="center" vertical="center"/>
    </xf>
    <xf numFmtId="3" fontId="3" fillId="4" borderId="6" xfId="3" applyNumberFormat="1" applyFont="1" applyFill="1" applyBorder="1" applyAlignment="1">
      <alignment horizontal="center" vertical="center"/>
    </xf>
    <xf numFmtId="0" fontId="6" fillId="0" borderId="8" xfId="2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6" xfId="1" applyNumberFormat="1" applyFont="1" applyFill="1" applyBorder="1" applyAlignment="1">
      <alignment horizontal="center" vertical="center" wrapText="1"/>
    </xf>
    <xf numFmtId="165" fontId="0" fillId="0" borderId="6" xfId="1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3" borderId="6" xfId="3" applyNumberFormat="1" applyFont="1" applyFill="1" applyBorder="1" applyAlignment="1">
      <alignment horizontal="center" vertical="center" wrapText="1"/>
    </xf>
    <xf numFmtId="6" fontId="2" fillId="0" borderId="0" xfId="0" applyNumberFormat="1" applyFont="1" applyAlignment="1">
      <alignment vertical="center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165" fontId="10" fillId="0" borderId="6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vertical="center"/>
    </xf>
    <xf numFmtId="165" fontId="9" fillId="0" borderId="6" xfId="1" applyNumberFormat="1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>
      <alignment vertical="center" wrapText="1"/>
    </xf>
    <xf numFmtId="0" fontId="9" fillId="0" borderId="6" xfId="1" applyNumberFormat="1" applyFont="1" applyBorder="1" applyAlignment="1">
      <alignment horizontal="center" vertical="center" wrapText="1"/>
    </xf>
    <xf numFmtId="165" fontId="9" fillId="2" borderId="6" xfId="1" applyNumberFormat="1" applyFont="1" applyFill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5" fontId="3" fillId="4" borderId="6" xfId="1" applyNumberFormat="1" applyFont="1" applyFill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center" vertical="center" wrapText="1"/>
    </xf>
    <xf numFmtId="9" fontId="3" fillId="0" borderId="6" xfId="4" applyFont="1" applyFill="1" applyBorder="1" applyAlignment="1">
      <alignment horizontal="center" vertical="center"/>
    </xf>
    <xf numFmtId="15" fontId="7" fillId="0" borderId="6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" fontId="7" fillId="0" borderId="6" xfId="0" applyNumberFormat="1" applyFont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7" xfId="2" applyBorder="1" applyAlignment="1">
      <alignment vertical="center"/>
    </xf>
    <xf numFmtId="0" fontId="6" fillId="0" borderId="8" xfId="2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</cellXfs>
  <cellStyles count="5">
    <cellStyle name="Hyperlink" xfId="2" xr:uid="{00000000-0005-0000-0000-000000000000}"/>
    <cellStyle name="Millares" xfId="3" builtinId="3"/>
    <cellStyle name="Moneda" xfId="1" builtinId="4"/>
    <cellStyle name="Normal" xfId="0" builtinId="0"/>
    <cellStyle name="Porcentaje" xfId="4" builtinId="5"/>
  </cellStyles>
  <dxfs count="0"/>
  <tableStyles count="0" defaultTableStyle="TableStyleMedium2" defaultPivotStyle="PivotStyleLight16"/>
  <colors>
    <mruColors>
      <color rgb="FFF7FD01"/>
      <color rgb="FFE1E9F7"/>
      <color rgb="FFD7E2F5"/>
      <color rgb="FFFFFBEF"/>
      <color rgb="FFFFFCF3"/>
      <color rgb="FFFFF8E5"/>
      <color rgb="FFFDF1F7"/>
      <color rgb="FFFCEAF3"/>
      <color rgb="FFFBDDEC"/>
      <color rgb="FFD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118151</xdr:colOff>
      <xdr:row>45</xdr:row>
      <xdr:rowOff>188177</xdr:rowOff>
    </xdr:from>
    <xdr:to>
      <xdr:col>7</xdr:col>
      <xdr:colOff>96722</xdr:colOff>
      <xdr:row>45</xdr:row>
      <xdr:rowOff>1065112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F2E25F-2831-51F0-C88A-BAA8376C2FE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49580" y="14121891"/>
          <a:ext cx="1420928" cy="87693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1034143</xdr:colOff>
      <xdr:row>47</xdr:row>
      <xdr:rowOff>89080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5BE409-1009-42AE-A393-9D25929D6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547771"/>
          <a:ext cx="2166257" cy="15913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showGridLines="0" tabSelected="1" zoomScale="70" zoomScaleNormal="70" workbookViewId="0">
      <selection activeCell="N12" sqref="N12"/>
    </sheetView>
  </sheetViews>
  <sheetFormatPr baseColWidth="10" defaultColWidth="11.44140625" defaultRowHeight="13.8" x14ac:dyDescent="0.3"/>
  <cols>
    <col min="1" max="1" width="16.44140625" style="1" customWidth="1"/>
    <col min="2" max="2" width="31.88671875" style="1" bestFit="1" customWidth="1"/>
    <col min="3" max="3" width="16" style="3" customWidth="1"/>
    <col min="4" max="4" width="14" style="1" customWidth="1"/>
    <col min="5" max="6" width="21.44140625" style="3" customWidth="1"/>
    <col min="7" max="8" width="21.6640625" style="4" customWidth="1"/>
    <col min="9" max="9" width="21.88671875" style="4" customWidth="1"/>
    <col min="10" max="10" width="21" style="4" customWidth="1"/>
    <col min="11" max="11" width="23.33203125" style="4" customWidth="1"/>
    <col min="12" max="14" width="11.44140625" style="1"/>
    <col min="15" max="15" width="13.88671875" style="1" bestFit="1" customWidth="1"/>
    <col min="16" max="16384" width="11.44140625" style="1"/>
  </cols>
  <sheetData>
    <row r="1" spans="1:11" ht="14.4" thickBot="1" x14ac:dyDescent="0.35"/>
    <row r="2" spans="1:11" ht="15" customHeight="1" x14ac:dyDescent="0.3">
      <c r="A2" s="70"/>
      <c r="B2" s="71"/>
      <c r="C2" s="71"/>
      <c r="D2" s="71"/>
      <c r="E2" s="71"/>
      <c r="F2" s="71"/>
      <c r="G2" s="71"/>
      <c r="H2" s="71"/>
      <c r="I2" s="71"/>
      <c r="J2" s="71"/>
      <c r="K2" s="72"/>
    </row>
    <row r="3" spans="1:11" ht="48.75" customHeight="1" x14ac:dyDescent="0.3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5"/>
    </row>
    <row r="4" spans="1:11" ht="15.75" customHeight="1" x14ac:dyDescent="0.3">
      <c r="A4" s="76"/>
      <c r="B4" s="77"/>
      <c r="C4" s="77"/>
      <c r="D4" s="77"/>
      <c r="E4" s="77"/>
      <c r="F4" s="77"/>
      <c r="G4" s="77"/>
      <c r="H4" s="77"/>
      <c r="I4" s="77"/>
      <c r="J4" s="77"/>
      <c r="K4" s="78"/>
    </row>
    <row r="5" spans="1:11" ht="14.4" x14ac:dyDescent="0.3">
      <c r="A5" s="79"/>
      <c r="B5" s="80"/>
      <c r="C5" s="80"/>
      <c r="D5" s="80"/>
      <c r="E5" s="80"/>
      <c r="F5" s="80"/>
      <c r="G5" s="80"/>
      <c r="H5" s="80"/>
      <c r="I5" s="80"/>
      <c r="J5" s="80"/>
      <c r="K5" s="81"/>
    </row>
    <row r="6" spans="1:11" ht="20.25" customHeight="1" x14ac:dyDescent="0.3">
      <c r="A6" s="82" t="s">
        <v>1</v>
      </c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1" ht="21" customHeight="1" x14ac:dyDescent="0.3">
      <c r="A7" s="67" t="s">
        <v>2</v>
      </c>
      <c r="B7" s="67"/>
      <c r="C7" s="60" t="s">
        <v>3</v>
      </c>
      <c r="D7" s="60"/>
      <c r="E7" s="60"/>
      <c r="F7" s="60"/>
      <c r="G7" s="60"/>
      <c r="H7" s="60"/>
      <c r="I7" s="60"/>
      <c r="J7" s="60"/>
      <c r="K7" s="60"/>
    </row>
    <row r="8" spans="1:11" ht="21" customHeight="1" x14ac:dyDescent="0.3">
      <c r="A8" s="67" t="s">
        <v>4</v>
      </c>
      <c r="B8" s="67"/>
      <c r="C8" s="61">
        <v>890901190</v>
      </c>
      <c r="D8" s="61"/>
      <c r="E8" s="61"/>
      <c r="F8" s="61"/>
      <c r="G8" s="61"/>
      <c r="H8" s="61"/>
      <c r="I8" s="61"/>
      <c r="J8" s="61"/>
      <c r="K8" s="61"/>
    </row>
    <row r="9" spans="1:11" ht="21" customHeight="1" x14ac:dyDescent="0.3">
      <c r="A9" s="67" t="s">
        <v>5</v>
      </c>
      <c r="B9" s="67"/>
      <c r="C9" s="65" t="s">
        <v>64</v>
      </c>
      <c r="D9" s="65"/>
      <c r="E9" s="65"/>
      <c r="F9" s="65"/>
      <c r="G9" s="65"/>
      <c r="H9" s="65"/>
      <c r="I9" s="65"/>
      <c r="J9" s="65"/>
      <c r="K9" s="65"/>
    </row>
    <row r="10" spans="1:11" ht="21" customHeight="1" x14ac:dyDescent="0.3">
      <c r="A10" s="67" t="s">
        <v>6</v>
      </c>
      <c r="B10" s="67"/>
      <c r="C10" s="66" t="s">
        <v>7</v>
      </c>
      <c r="D10" s="66"/>
      <c r="E10" s="66"/>
      <c r="F10" s="66"/>
      <c r="G10" s="66"/>
      <c r="H10" s="66"/>
      <c r="I10" s="66"/>
      <c r="J10" s="66"/>
      <c r="K10" s="66"/>
    </row>
    <row r="11" spans="1:11" ht="21" customHeight="1" x14ac:dyDescent="0.3">
      <c r="A11" s="67" t="s">
        <v>8</v>
      </c>
      <c r="B11" s="67"/>
      <c r="C11" s="83" t="s">
        <v>63</v>
      </c>
      <c r="D11" s="83"/>
      <c r="E11" s="83"/>
      <c r="F11" s="83"/>
      <c r="G11" s="83"/>
      <c r="H11" s="83"/>
      <c r="I11" s="83"/>
      <c r="J11" s="83"/>
      <c r="K11" s="83"/>
    </row>
    <row r="12" spans="1:11" ht="52.5" customHeight="1" x14ac:dyDescent="0.3">
      <c r="A12" s="67" t="s">
        <v>9</v>
      </c>
      <c r="B12" s="67"/>
      <c r="C12" s="61" t="s">
        <v>10</v>
      </c>
      <c r="D12" s="61"/>
      <c r="E12" s="61"/>
      <c r="F12" s="61"/>
      <c r="G12" s="61"/>
      <c r="H12" s="61"/>
      <c r="I12" s="61"/>
      <c r="J12" s="61"/>
      <c r="K12" s="61"/>
    </row>
    <row r="13" spans="1:11" ht="21" customHeight="1" x14ac:dyDescent="0.3">
      <c r="A13" s="67" t="s">
        <v>11</v>
      </c>
      <c r="B13" s="67"/>
      <c r="C13" s="51">
        <f>180000000+57635468</f>
        <v>237635468</v>
      </c>
      <c r="D13" s="52"/>
      <c r="E13" s="52"/>
      <c r="F13" s="53"/>
      <c r="G13" s="62" t="s">
        <v>12</v>
      </c>
      <c r="H13" s="62"/>
      <c r="I13" s="62"/>
      <c r="J13" s="62" t="s">
        <v>13</v>
      </c>
      <c r="K13" s="62"/>
    </row>
    <row r="14" spans="1:11" ht="21" customHeight="1" x14ac:dyDescent="0.3">
      <c r="A14" s="67"/>
      <c r="B14" s="67"/>
      <c r="C14" s="54"/>
      <c r="D14" s="55"/>
      <c r="E14" s="55"/>
      <c r="F14" s="56"/>
      <c r="G14" s="63">
        <f>J43</f>
        <v>237635434</v>
      </c>
      <c r="H14" s="63"/>
      <c r="I14" s="63"/>
      <c r="J14" s="64">
        <f>G14/C13</f>
        <v>0.99999985692371474</v>
      </c>
      <c r="K14" s="64"/>
    </row>
    <row r="15" spans="1:11" ht="13.5" customHeight="1" x14ac:dyDescent="0.3">
      <c r="A15" s="13"/>
      <c r="B15" s="13"/>
      <c r="C15" s="14"/>
      <c r="D15" s="13"/>
      <c r="E15" s="14"/>
      <c r="F15" s="14"/>
      <c r="G15" s="15"/>
      <c r="H15" s="15"/>
      <c r="I15" s="15"/>
      <c r="J15" s="15"/>
      <c r="K15" s="15"/>
    </row>
    <row r="16" spans="1:11" s="6" customFormat="1" ht="46.5" customHeight="1" x14ac:dyDescent="0.3">
      <c r="A16" s="16" t="s">
        <v>14</v>
      </c>
      <c r="B16" s="16" t="s">
        <v>15</v>
      </c>
      <c r="C16" s="16" t="s">
        <v>16</v>
      </c>
      <c r="D16" s="16" t="s">
        <v>17</v>
      </c>
      <c r="E16" s="16" t="s">
        <v>65</v>
      </c>
      <c r="F16" s="16" t="s">
        <v>52</v>
      </c>
      <c r="G16" s="17" t="s">
        <v>66</v>
      </c>
      <c r="H16" s="17" t="s">
        <v>54</v>
      </c>
      <c r="I16" s="17" t="s">
        <v>18</v>
      </c>
      <c r="J16" s="17" t="s">
        <v>19</v>
      </c>
      <c r="K16" s="17" t="s">
        <v>20</v>
      </c>
    </row>
    <row r="17" spans="1:14" ht="31.5" customHeight="1" x14ac:dyDescent="0.3">
      <c r="A17" s="57" t="s">
        <v>21</v>
      </c>
      <c r="B17" s="10" t="s">
        <v>22</v>
      </c>
      <c r="C17" s="11">
        <f>600+150</f>
        <v>750</v>
      </c>
      <c r="D17" s="23">
        <v>58304</v>
      </c>
      <c r="E17" s="30">
        <v>0</v>
      </c>
      <c r="F17" s="30">
        <v>150</v>
      </c>
      <c r="G17" s="21">
        <v>0</v>
      </c>
      <c r="H17" s="21">
        <f>F17*D17</f>
        <v>8745600</v>
      </c>
      <c r="I17" s="21">
        <f>34982400+8745600</f>
        <v>43728000</v>
      </c>
      <c r="J17" s="22">
        <f>116608+23204992+11660800+H17+G17</f>
        <v>43728000</v>
      </c>
      <c r="K17" s="23">
        <f>I17-J17</f>
        <v>0</v>
      </c>
    </row>
    <row r="18" spans="1:14" ht="36.75" customHeight="1" x14ac:dyDescent="0.3">
      <c r="A18" s="58"/>
      <c r="B18" s="10" t="s">
        <v>23</v>
      </c>
      <c r="C18" s="11">
        <v>200</v>
      </c>
      <c r="D18" s="23">
        <v>35001</v>
      </c>
      <c r="E18" s="30">
        <v>0</v>
      </c>
      <c r="F18" s="30">
        <v>0</v>
      </c>
      <c r="G18" s="21">
        <f t="shared" ref="G18:G23" si="0">D18*E18</f>
        <v>0</v>
      </c>
      <c r="H18" s="21">
        <f t="shared" ref="H18:H34" si="1">F18*D18</f>
        <v>0</v>
      </c>
      <c r="I18" s="21">
        <v>7000200</v>
      </c>
      <c r="J18" s="22">
        <f>6335181+665019</f>
        <v>7000200</v>
      </c>
      <c r="K18" s="23">
        <f t="shared" ref="K18:K22" si="2">I18-J18</f>
        <v>0</v>
      </c>
    </row>
    <row r="19" spans="1:14" ht="44.25" customHeight="1" x14ac:dyDescent="0.3">
      <c r="A19" s="58"/>
      <c r="B19" s="10" t="s">
        <v>24</v>
      </c>
      <c r="C19" s="11">
        <v>200</v>
      </c>
      <c r="D19" s="23">
        <v>35001</v>
      </c>
      <c r="E19" s="30">
        <v>0</v>
      </c>
      <c r="F19" s="30">
        <v>0</v>
      </c>
      <c r="G19" s="21">
        <f t="shared" si="0"/>
        <v>0</v>
      </c>
      <c r="H19" s="21">
        <f t="shared" si="1"/>
        <v>0</v>
      </c>
      <c r="I19" s="21">
        <v>7000200</v>
      </c>
      <c r="J19" s="22">
        <f>7000200</f>
        <v>7000200</v>
      </c>
      <c r="K19" s="23">
        <f t="shared" si="2"/>
        <v>0</v>
      </c>
    </row>
    <row r="20" spans="1:14" ht="31.5" customHeight="1" x14ac:dyDescent="0.3">
      <c r="A20" s="58"/>
      <c r="B20" s="10" t="s">
        <v>25</v>
      </c>
      <c r="C20" s="11">
        <v>150</v>
      </c>
      <c r="D20" s="31">
        <v>40000</v>
      </c>
      <c r="E20" s="30">
        <v>0</v>
      </c>
      <c r="F20" s="30">
        <v>0</v>
      </c>
      <c r="G20" s="21">
        <f t="shared" si="0"/>
        <v>0</v>
      </c>
      <c r="H20" s="21">
        <f t="shared" si="1"/>
        <v>0</v>
      </c>
      <c r="I20" s="22">
        <v>6000000</v>
      </c>
      <c r="J20" s="22">
        <f>6000000</f>
        <v>6000000</v>
      </c>
      <c r="K20" s="23">
        <f t="shared" si="2"/>
        <v>0</v>
      </c>
    </row>
    <row r="21" spans="1:14" ht="29.25" customHeight="1" x14ac:dyDescent="0.3">
      <c r="A21" s="58"/>
      <c r="B21" s="10" t="s">
        <v>26</v>
      </c>
      <c r="C21" s="11">
        <v>120</v>
      </c>
      <c r="D21" s="31">
        <v>51810</v>
      </c>
      <c r="E21" s="30">
        <v>0</v>
      </c>
      <c r="F21" s="30">
        <v>0</v>
      </c>
      <c r="G21" s="21">
        <f t="shared" si="0"/>
        <v>0</v>
      </c>
      <c r="H21" s="21">
        <f t="shared" si="1"/>
        <v>0</v>
      </c>
      <c r="I21" s="22">
        <v>6217200</v>
      </c>
      <c r="J21" s="22">
        <f>6217200</f>
        <v>6217200</v>
      </c>
      <c r="K21" s="23">
        <f t="shared" si="2"/>
        <v>0</v>
      </c>
    </row>
    <row r="22" spans="1:14" ht="27.75" customHeight="1" x14ac:dyDescent="0.3">
      <c r="A22" s="58"/>
      <c r="B22" s="10" t="s">
        <v>27</v>
      </c>
      <c r="C22" s="11">
        <f>300+140</f>
        <v>440</v>
      </c>
      <c r="D22" s="31">
        <v>40000</v>
      </c>
      <c r="E22" s="30">
        <v>35</v>
      </c>
      <c r="F22" s="30">
        <v>140</v>
      </c>
      <c r="G22" s="21">
        <f t="shared" si="0"/>
        <v>1400000</v>
      </c>
      <c r="H22" s="21">
        <f t="shared" si="1"/>
        <v>5600000</v>
      </c>
      <c r="I22" s="22">
        <f>12000000+5600000</f>
        <v>17600000</v>
      </c>
      <c r="J22" s="22">
        <f>1440000+3320000+5840000+G22+H22</f>
        <v>17600000</v>
      </c>
      <c r="K22" s="23">
        <f t="shared" si="2"/>
        <v>0</v>
      </c>
    </row>
    <row r="23" spans="1:14" ht="44.25" customHeight="1" x14ac:dyDescent="0.3">
      <c r="A23" s="58"/>
      <c r="B23" s="10" t="s">
        <v>28</v>
      </c>
      <c r="C23" s="11">
        <v>280</v>
      </c>
      <c r="D23" s="20">
        <v>60000</v>
      </c>
      <c r="E23" s="8">
        <v>0</v>
      </c>
      <c r="F23" s="30">
        <v>0</v>
      </c>
      <c r="G23" s="21">
        <f t="shared" si="0"/>
        <v>0</v>
      </c>
      <c r="H23" s="21">
        <f t="shared" si="1"/>
        <v>0</v>
      </c>
      <c r="I23" s="18">
        <v>16800000</v>
      </c>
      <c r="J23" s="22">
        <v>16800000</v>
      </c>
      <c r="K23" s="23">
        <f t="shared" ref="K23" si="3">I23-J23</f>
        <v>0</v>
      </c>
    </row>
    <row r="24" spans="1:14" ht="44.25" customHeight="1" x14ac:dyDescent="0.3">
      <c r="A24" s="58"/>
      <c r="B24" s="40" t="s">
        <v>55</v>
      </c>
      <c r="C24" s="41">
        <v>60</v>
      </c>
      <c r="D24" s="42">
        <v>166588</v>
      </c>
      <c r="E24" s="43">
        <v>0</v>
      </c>
      <c r="F24" s="43">
        <v>60</v>
      </c>
      <c r="G24" s="44">
        <f t="shared" ref="G24:G25" si="4">F24*E24</f>
        <v>0</v>
      </c>
      <c r="H24" s="21">
        <f t="shared" si="1"/>
        <v>9995280</v>
      </c>
      <c r="I24" s="44">
        <v>9995280</v>
      </c>
      <c r="J24" s="46">
        <f>I24</f>
        <v>9995280</v>
      </c>
      <c r="K24" s="23">
        <f>I24-J24</f>
        <v>0</v>
      </c>
    </row>
    <row r="25" spans="1:14" ht="44.25" customHeight="1" x14ac:dyDescent="0.3">
      <c r="A25" s="59"/>
      <c r="B25" s="40" t="s">
        <v>56</v>
      </c>
      <c r="C25" s="41">
        <v>149</v>
      </c>
      <c r="D25" s="42">
        <v>30046</v>
      </c>
      <c r="E25" s="43">
        <v>0</v>
      </c>
      <c r="F25" s="43">
        <v>149</v>
      </c>
      <c r="G25" s="44">
        <f t="shared" si="4"/>
        <v>0</v>
      </c>
      <c r="H25" s="21">
        <f t="shared" si="1"/>
        <v>4476854</v>
      </c>
      <c r="I25" s="45">
        <v>4476854</v>
      </c>
      <c r="J25" s="46">
        <f>I25</f>
        <v>4476854</v>
      </c>
      <c r="K25" s="23">
        <f>I25-J25</f>
        <v>0</v>
      </c>
    </row>
    <row r="26" spans="1:14" ht="28.5" customHeight="1" x14ac:dyDescent="0.3">
      <c r="A26" s="68" t="s">
        <v>29</v>
      </c>
      <c r="B26" s="69"/>
      <c r="C26" s="69"/>
      <c r="D26" s="69"/>
      <c r="E26" s="24">
        <f>SUM(E17:E25)</f>
        <v>35</v>
      </c>
      <c r="F26" s="24">
        <f>SUM(F17:F25)</f>
        <v>499</v>
      </c>
      <c r="G26" s="5">
        <f t="shared" ref="G26:J26" si="5">SUM(G17:G25)</f>
        <v>1400000</v>
      </c>
      <c r="H26" s="5">
        <f t="shared" si="5"/>
        <v>28817734</v>
      </c>
      <c r="I26" s="5">
        <f t="shared" si="5"/>
        <v>118817734</v>
      </c>
      <c r="J26" s="5">
        <f t="shared" si="5"/>
        <v>118817734</v>
      </c>
      <c r="K26" s="5">
        <f>SUM(K17:K25)</f>
        <v>0</v>
      </c>
    </row>
    <row r="27" spans="1:14" ht="26.25" customHeight="1" x14ac:dyDescent="0.3">
      <c r="A27" s="57" t="s">
        <v>30</v>
      </c>
      <c r="B27" s="10" t="s">
        <v>31</v>
      </c>
      <c r="C27" s="11">
        <v>175</v>
      </c>
      <c r="D27" s="7">
        <v>35040</v>
      </c>
      <c r="E27" s="8">
        <v>52</v>
      </c>
      <c r="F27" s="8">
        <v>0</v>
      </c>
      <c r="G27" s="21">
        <f>D27*E27</f>
        <v>1822080</v>
      </c>
      <c r="H27" s="21">
        <f t="shared" si="1"/>
        <v>0</v>
      </c>
      <c r="I27" s="15">
        <f>D27*C27</f>
        <v>6132000</v>
      </c>
      <c r="J27" s="22">
        <f>1787040+1646880+876000+G27</f>
        <v>6132000</v>
      </c>
      <c r="K27" s="19">
        <f>I27-J27</f>
        <v>0</v>
      </c>
    </row>
    <row r="28" spans="1:14" ht="24.75" customHeight="1" x14ac:dyDescent="0.3">
      <c r="A28" s="58"/>
      <c r="B28" s="10" t="s">
        <v>32</v>
      </c>
      <c r="C28" s="11">
        <f>120+150</f>
        <v>270</v>
      </c>
      <c r="D28" s="7">
        <v>18900</v>
      </c>
      <c r="E28" s="8">
        <v>60</v>
      </c>
      <c r="F28" s="8">
        <v>150</v>
      </c>
      <c r="G28" s="21">
        <f>D28*E28</f>
        <v>1134000</v>
      </c>
      <c r="H28" s="21">
        <f t="shared" si="1"/>
        <v>2835000</v>
      </c>
      <c r="I28" s="15">
        <f>D28*C28</f>
        <v>5103000</v>
      </c>
      <c r="J28" s="22">
        <f>1134000+G28+H28</f>
        <v>5103000</v>
      </c>
      <c r="K28" s="19">
        <f>I28-J28</f>
        <v>0</v>
      </c>
      <c r="N28" s="1" t="s">
        <v>53</v>
      </c>
    </row>
    <row r="29" spans="1:14" ht="26.25" customHeight="1" x14ac:dyDescent="0.3">
      <c r="A29" s="58"/>
      <c r="B29" s="10" t="s">
        <v>33</v>
      </c>
      <c r="C29" s="11">
        <v>280</v>
      </c>
      <c r="D29" s="7">
        <v>60000</v>
      </c>
      <c r="E29" s="8">
        <v>0</v>
      </c>
      <c r="F29" s="8">
        <v>0</v>
      </c>
      <c r="G29" s="21">
        <f>D29*E29</f>
        <v>0</v>
      </c>
      <c r="H29" s="21">
        <f t="shared" si="1"/>
        <v>0</v>
      </c>
      <c r="I29" s="15">
        <f t="shared" ref="I29:I34" si="6">D29*C29</f>
        <v>16800000</v>
      </c>
      <c r="J29" s="22">
        <f>12660000+4140000+G29</f>
        <v>16800000</v>
      </c>
      <c r="K29" s="19">
        <f>I29-J29</f>
        <v>0</v>
      </c>
    </row>
    <row r="30" spans="1:14" ht="50.25" customHeight="1" x14ac:dyDescent="0.3">
      <c r="A30" s="58"/>
      <c r="B30" s="10" t="s">
        <v>34</v>
      </c>
      <c r="C30" s="11">
        <v>160</v>
      </c>
      <c r="D30" s="7">
        <v>45000</v>
      </c>
      <c r="E30" s="8">
        <v>109</v>
      </c>
      <c r="F30" s="8">
        <v>0</v>
      </c>
      <c r="G30" s="21">
        <f>D30*E30</f>
        <v>4905000</v>
      </c>
      <c r="H30" s="21">
        <f t="shared" si="1"/>
        <v>0</v>
      </c>
      <c r="I30" s="15">
        <f t="shared" si="6"/>
        <v>7200000</v>
      </c>
      <c r="J30" s="22">
        <f>2295000+G30</f>
        <v>7200000</v>
      </c>
      <c r="K30" s="19">
        <f>I30-J30</f>
        <v>0</v>
      </c>
    </row>
    <row r="31" spans="1:14" ht="33" customHeight="1" x14ac:dyDescent="0.3">
      <c r="A31" s="58"/>
      <c r="B31" s="10" t="s">
        <v>35</v>
      </c>
      <c r="C31" s="11">
        <v>360</v>
      </c>
      <c r="D31" s="7">
        <v>60000</v>
      </c>
      <c r="E31" s="8">
        <v>0</v>
      </c>
      <c r="F31" s="8">
        <v>0</v>
      </c>
      <c r="G31" s="21">
        <f>D31*E31</f>
        <v>0</v>
      </c>
      <c r="H31" s="21">
        <f t="shared" si="1"/>
        <v>0</v>
      </c>
      <c r="I31" s="15">
        <f t="shared" si="6"/>
        <v>21600000</v>
      </c>
      <c r="J31" s="22">
        <f>I31</f>
        <v>21600000</v>
      </c>
      <c r="K31" s="19">
        <f>I31-J31</f>
        <v>0</v>
      </c>
    </row>
    <row r="32" spans="1:14" ht="33" customHeight="1" x14ac:dyDescent="0.3">
      <c r="A32" s="58"/>
      <c r="B32" s="40" t="s">
        <v>57</v>
      </c>
      <c r="C32" s="41">
        <v>60</v>
      </c>
      <c r="D32" s="42">
        <v>90000</v>
      </c>
      <c r="E32" s="8">
        <v>0</v>
      </c>
      <c r="F32" s="3">
        <v>60</v>
      </c>
      <c r="G32" s="44">
        <v>0</v>
      </c>
      <c r="H32" s="21">
        <f>F32*D32</f>
        <v>5400000</v>
      </c>
      <c r="I32" s="15">
        <f>D32*C32</f>
        <v>5400000</v>
      </c>
      <c r="J32" s="48">
        <f>I32</f>
        <v>5400000</v>
      </c>
      <c r="K32" s="19">
        <f>I32-H32</f>
        <v>0</v>
      </c>
    </row>
    <row r="33" spans="1:16" ht="33" customHeight="1" x14ac:dyDescent="0.3">
      <c r="A33" s="58"/>
      <c r="B33" s="40" t="s">
        <v>58</v>
      </c>
      <c r="C33" s="41">
        <v>80</v>
      </c>
      <c r="D33" s="42">
        <v>68000</v>
      </c>
      <c r="E33" s="8">
        <v>0</v>
      </c>
      <c r="F33" s="47">
        <v>80</v>
      </c>
      <c r="G33" s="44">
        <f>E33*D33</f>
        <v>0</v>
      </c>
      <c r="H33" s="21">
        <f t="shared" si="1"/>
        <v>5440000</v>
      </c>
      <c r="I33" s="15">
        <f t="shared" si="6"/>
        <v>5440000</v>
      </c>
      <c r="J33" s="48">
        <f>H33</f>
        <v>5440000</v>
      </c>
      <c r="K33" s="19">
        <f t="shared" ref="K33" si="7">I33-H33</f>
        <v>0</v>
      </c>
    </row>
    <row r="34" spans="1:16" ht="33" customHeight="1" x14ac:dyDescent="0.3">
      <c r="A34" s="59"/>
      <c r="B34" s="49" t="s">
        <v>59</v>
      </c>
      <c r="C34" s="41">
        <v>120</v>
      </c>
      <c r="D34" s="42">
        <v>30130</v>
      </c>
      <c r="E34" s="8">
        <v>0</v>
      </c>
      <c r="F34" s="47">
        <v>120</v>
      </c>
      <c r="G34" s="44">
        <v>0</v>
      </c>
      <c r="H34" s="21">
        <f t="shared" si="1"/>
        <v>3615600</v>
      </c>
      <c r="I34" s="15">
        <f t="shared" si="6"/>
        <v>3615600</v>
      </c>
      <c r="J34" s="48">
        <f>H34</f>
        <v>3615600</v>
      </c>
      <c r="K34" s="19">
        <f>I34-H34</f>
        <v>0</v>
      </c>
    </row>
    <row r="35" spans="1:16" ht="39" customHeight="1" x14ac:dyDescent="0.3">
      <c r="A35" s="68" t="s">
        <v>36</v>
      </c>
      <c r="B35" s="69"/>
      <c r="C35" s="69"/>
      <c r="D35" s="69"/>
      <c r="E35" s="25">
        <f>SUM(E27:E34)</f>
        <v>221</v>
      </c>
      <c r="F35" s="25">
        <f>SUM(F27:F34)</f>
        <v>410</v>
      </c>
      <c r="G35" s="5">
        <f>SUM(G27:G34)</f>
        <v>7861080</v>
      </c>
      <c r="H35" s="5">
        <f t="shared" ref="H35:K35" si="8">SUM(H27:H34)</f>
        <v>17290600</v>
      </c>
      <c r="I35" s="5">
        <f t="shared" si="8"/>
        <v>71290600</v>
      </c>
      <c r="J35" s="5">
        <f>SUM(J27:J34)</f>
        <v>71290600</v>
      </c>
      <c r="K35" s="5">
        <f t="shared" si="8"/>
        <v>0</v>
      </c>
      <c r="N35" s="39"/>
      <c r="O35" s="4"/>
      <c r="P35" s="39"/>
    </row>
    <row r="36" spans="1:16" ht="33" customHeight="1" x14ac:dyDescent="0.3">
      <c r="A36" s="57" t="s">
        <v>37</v>
      </c>
      <c r="B36" s="10" t="s">
        <v>38</v>
      </c>
      <c r="C36" s="11">
        <v>120</v>
      </c>
      <c r="D36" s="12">
        <v>40000</v>
      </c>
      <c r="E36" s="11">
        <v>41</v>
      </c>
      <c r="F36" s="11">
        <v>0</v>
      </c>
      <c r="G36" s="21">
        <f>D36*E36</f>
        <v>1640000</v>
      </c>
      <c r="H36" s="21">
        <f>F36*D36</f>
        <v>0</v>
      </c>
      <c r="I36" s="21">
        <f>D36*C36</f>
        <v>4800000</v>
      </c>
      <c r="J36" s="22">
        <f>3160000+G36</f>
        <v>4800000</v>
      </c>
      <c r="K36" s="23">
        <f>I36-J36</f>
        <v>0</v>
      </c>
      <c r="N36" s="39"/>
      <c r="O36" s="4"/>
      <c r="P36" s="39"/>
    </row>
    <row r="37" spans="1:16" ht="44.25" customHeight="1" x14ac:dyDescent="0.3">
      <c r="A37" s="58"/>
      <c r="B37" s="10" t="s">
        <v>39</v>
      </c>
      <c r="C37" s="11">
        <v>430</v>
      </c>
      <c r="D37" s="12">
        <v>60000</v>
      </c>
      <c r="E37" s="11">
        <v>0</v>
      </c>
      <c r="F37" s="11">
        <v>0</v>
      </c>
      <c r="G37" s="21">
        <f>D37*E37</f>
        <v>0</v>
      </c>
      <c r="H37" s="21">
        <f t="shared" ref="H37:H41" si="9">F37*D37</f>
        <v>0</v>
      </c>
      <c r="I37" s="21">
        <f t="shared" ref="I37:I40" si="10">D37*C37</f>
        <v>25800000</v>
      </c>
      <c r="J37" s="22">
        <f>5100000+10560000+10140000+G37</f>
        <v>25800000</v>
      </c>
      <c r="K37" s="23">
        <f t="shared" ref="K37:K41" si="11">I37-J37</f>
        <v>0</v>
      </c>
      <c r="N37" s="39"/>
      <c r="O37" s="4"/>
      <c r="P37" s="39"/>
    </row>
    <row r="38" spans="1:16" ht="45" customHeight="1" x14ac:dyDescent="0.3">
      <c r="A38" s="58"/>
      <c r="B38" s="2" t="s">
        <v>40</v>
      </c>
      <c r="C38" s="11">
        <v>120</v>
      </c>
      <c r="D38" s="12">
        <v>45000</v>
      </c>
      <c r="E38" s="11">
        <v>77</v>
      </c>
      <c r="F38" s="11">
        <v>0</v>
      </c>
      <c r="G38" s="21">
        <f>D38*E38</f>
        <v>3465000</v>
      </c>
      <c r="H38" s="21">
        <f t="shared" si="9"/>
        <v>0</v>
      </c>
      <c r="I38" s="21">
        <f t="shared" si="10"/>
        <v>5400000</v>
      </c>
      <c r="J38" s="22">
        <f>1350000+585000+G38</f>
        <v>5400000</v>
      </c>
      <c r="K38" s="23">
        <f t="shared" si="11"/>
        <v>0</v>
      </c>
      <c r="O38" s="4"/>
    </row>
    <row r="39" spans="1:16" ht="45" customHeight="1" x14ac:dyDescent="0.3">
      <c r="A39" s="58"/>
      <c r="B39" s="49" t="s">
        <v>60</v>
      </c>
      <c r="C39" s="41">
        <v>100</v>
      </c>
      <c r="D39" s="50">
        <v>42000</v>
      </c>
      <c r="E39" s="11">
        <v>0</v>
      </c>
      <c r="F39" s="41">
        <v>100</v>
      </c>
      <c r="G39" s="21">
        <f t="shared" ref="G39:G40" si="12">D39*E39</f>
        <v>0</v>
      </c>
      <c r="H39" s="21">
        <f t="shared" si="9"/>
        <v>4200000</v>
      </c>
      <c r="I39" s="21">
        <f t="shared" si="10"/>
        <v>4200000</v>
      </c>
      <c r="J39" s="48">
        <f>H39</f>
        <v>4200000</v>
      </c>
      <c r="K39" s="23">
        <f t="shared" si="11"/>
        <v>0</v>
      </c>
      <c r="O39" s="4"/>
    </row>
    <row r="40" spans="1:16" ht="45" customHeight="1" x14ac:dyDescent="0.3">
      <c r="A40" s="58"/>
      <c r="B40" s="49" t="s">
        <v>61</v>
      </c>
      <c r="C40" s="41">
        <v>120</v>
      </c>
      <c r="D40" s="50">
        <v>35000</v>
      </c>
      <c r="E40" s="11">
        <v>0</v>
      </c>
      <c r="F40" s="41">
        <v>120</v>
      </c>
      <c r="G40" s="21">
        <f t="shared" si="12"/>
        <v>0</v>
      </c>
      <c r="H40" s="21">
        <f t="shared" si="9"/>
        <v>4200000</v>
      </c>
      <c r="I40" s="21">
        <f t="shared" si="10"/>
        <v>4200000</v>
      </c>
      <c r="J40" s="48">
        <f>H40</f>
        <v>4200000</v>
      </c>
      <c r="K40" s="23">
        <f t="shared" si="11"/>
        <v>0</v>
      </c>
      <c r="O40" s="4"/>
    </row>
    <row r="41" spans="1:16" ht="45" customHeight="1" x14ac:dyDescent="0.3">
      <c r="A41" s="59"/>
      <c r="B41" s="49" t="s">
        <v>62</v>
      </c>
      <c r="C41" s="41">
        <v>100</v>
      </c>
      <c r="D41" s="50">
        <v>31271</v>
      </c>
      <c r="E41" s="3">
        <v>0</v>
      </c>
      <c r="F41" s="41">
        <v>100</v>
      </c>
      <c r="G41" s="44">
        <f>E41*D41</f>
        <v>0</v>
      </c>
      <c r="H41" s="21">
        <f t="shared" si="9"/>
        <v>3127100</v>
      </c>
      <c r="I41" s="21">
        <f>D41*C41</f>
        <v>3127100</v>
      </c>
      <c r="J41" s="46">
        <f t="shared" ref="J41" si="13">+H41+G41</f>
        <v>3127100</v>
      </c>
      <c r="K41" s="23">
        <f t="shared" si="11"/>
        <v>0</v>
      </c>
      <c r="O41" s="4"/>
    </row>
    <row r="42" spans="1:16" ht="31.5" customHeight="1" x14ac:dyDescent="0.3">
      <c r="A42" s="68" t="s">
        <v>41</v>
      </c>
      <c r="B42" s="69"/>
      <c r="C42" s="69"/>
      <c r="D42" s="69"/>
      <c r="E42" s="25">
        <f t="shared" ref="E42:J42" si="14">SUM(E36:E41)</f>
        <v>118</v>
      </c>
      <c r="F42" s="25">
        <f t="shared" si="14"/>
        <v>320</v>
      </c>
      <c r="G42" s="5">
        <f t="shared" si="14"/>
        <v>5105000</v>
      </c>
      <c r="H42" s="5">
        <f t="shared" si="14"/>
        <v>11527100</v>
      </c>
      <c r="I42" s="5">
        <f t="shared" si="14"/>
        <v>47527100</v>
      </c>
      <c r="J42" s="5">
        <f t="shared" si="14"/>
        <v>47527100</v>
      </c>
      <c r="K42" s="5">
        <f t="shared" ref="K42" si="15">SUM(K36:K41)</f>
        <v>0</v>
      </c>
    </row>
    <row r="43" spans="1:16" ht="31.5" customHeight="1" x14ac:dyDescent="0.3">
      <c r="A43" s="84" t="s">
        <v>42</v>
      </c>
      <c r="B43" s="85"/>
      <c r="C43" s="85"/>
      <c r="D43" s="85"/>
      <c r="E43" s="38">
        <f t="shared" ref="E43:J43" si="16">E26+E35+E42</f>
        <v>374</v>
      </c>
      <c r="F43" s="38">
        <f t="shared" si="16"/>
        <v>1229</v>
      </c>
      <c r="G43" s="9">
        <f t="shared" si="16"/>
        <v>14366080</v>
      </c>
      <c r="H43" s="9">
        <f t="shared" si="16"/>
        <v>57635434</v>
      </c>
      <c r="I43" s="9">
        <f t="shared" si="16"/>
        <v>237635434</v>
      </c>
      <c r="J43" s="9">
        <f t="shared" si="16"/>
        <v>237635434</v>
      </c>
      <c r="K43" s="9">
        <f t="shared" ref="K43" si="17">K26+K35+K42</f>
        <v>0</v>
      </c>
    </row>
    <row r="45" spans="1:16" ht="12.75" customHeight="1" x14ac:dyDescent="0.3">
      <c r="A45" s="91"/>
      <c r="B45" s="92"/>
      <c r="C45" s="92"/>
      <c r="D45" s="92"/>
      <c r="E45" s="28"/>
      <c r="F45" s="28"/>
      <c r="G45" s="34" t="s">
        <v>43</v>
      </c>
      <c r="H45" s="28"/>
      <c r="I45" s="28"/>
      <c r="J45" s="28"/>
      <c r="K45" s="35"/>
    </row>
    <row r="46" spans="1:16" ht="91.5" customHeight="1" x14ac:dyDescent="0.3">
      <c r="A46" s="93"/>
      <c r="B46" s="94"/>
      <c r="C46" s="94"/>
      <c r="D46" s="94"/>
      <c r="E46" s="29"/>
      <c r="F46" s="29"/>
      <c r="G46" s="36"/>
      <c r="H46" s="29"/>
      <c r="I46" s="29"/>
      <c r="J46" s="29"/>
      <c r="K46" s="37"/>
    </row>
    <row r="47" spans="1:16" ht="14.4" x14ac:dyDescent="0.3">
      <c r="A47" s="88" t="s">
        <v>44</v>
      </c>
      <c r="B47" s="89"/>
      <c r="C47" s="89"/>
      <c r="D47" s="89"/>
      <c r="E47" s="27"/>
      <c r="F47" s="27"/>
      <c r="G47" s="32" t="s">
        <v>45</v>
      </c>
      <c r="H47" s="27"/>
      <c r="I47" s="27"/>
      <c r="J47" s="27"/>
      <c r="K47" s="33"/>
    </row>
    <row r="48" spans="1:16" ht="14.4" x14ac:dyDescent="0.3">
      <c r="A48" s="88" t="s">
        <v>46</v>
      </c>
      <c r="B48" s="89"/>
      <c r="C48" s="89"/>
      <c r="D48" s="89"/>
      <c r="E48" s="27"/>
      <c r="F48" s="27"/>
      <c r="G48" s="32" t="s">
        <v>47</v>
      </c>
      <c r="H48" s="27"/>
      <c r="I48" s="27"/>
      <c r="J48" s="27"/>
      <c r="K48" s="33"/>
    </row>
    <row r="49" spans="1:11" ht="14.4" x14ac:dyDescent="0.3">
      <c r="A49" s="86" t="s">
        <v>48</v>
      </c>
      <c r="B49" s="87"/>
      <c r="C49" s="87"/>
      <c r="D49" s="87"/>
      <c r="E49" s="26"/>
      <c r="F49" s="26"/>
      <c r="G49" s="32" t="s">
        <v>49</v>
      </c>
      <c r="H49" s="27"/>
      <c r="I49" s="27"/>
      <c r="J49" s="27"/>
      <c r="K49" s="33"/>
    </row>
    <row r="50" spans="1:11" ht="14.4" x14ac:dyDescent="0.3">
      <c r="A50" s="88" t="s">
        <v>50</v>
      </c>
      <c r="B50" s="89"/>
      <c r="C50" s="89"/>
      <c r="D50" s="89"/>
      <c r="E50" s="27"/>
      <c r="F50" s="27"/>
      <c r="G50" s="88" t="s">
        <v>51</v>
      </c>
      <c r="H50" s="89"/>
      <c r="I50" s="89"/>
      <c r="J50" s="89"/>
      <c r="K50" s="90"/>
    </row>
  </sheetData>
  <mergeCells count="36">
    <mergeCell ref="A42:D42"/>
    <mergeCell ref="A43:D43"/>
    <mergeCell ref="A49:D49"/>
    <mergeCell ref="A50:D50"/>
    <mergeCell ref="G50:K50"/>
    <mergeCell ref="A45:D46"/>
    <mergeCell ref="A47:D47"/>
    <mergeCell ref="A48:D48"/>
    <mergeCell ref="A12:B12"/>
    <mergeCell ref="A2:K2"/>
    <mergeCell ref="A3:K3"/>
    <mergeCell ref="A4:K4"/>
    <mergeCell ref="A5:K5"/>
    <mergeCell ref="A6:K6"/>
    <mergeCell ref="C11:K11"/>
    <mergeCell ref="A7:B7"/>
    <mergeCell ref="A8:B8"/>
    <mergeCell ref="A9:B9"/>
    <mergeCell ref="A10:B10"/>
    <mergeCell ref="A11:B11"/>
    <mergeCell ref="C13:F14"/>
    <mergeCell ref="A17:A25"/>
    <mergeCell ref="A27:A34"/>
    <mergeCell ref="A36:A41"/>
    <mergeCell ref="C7:K7"/>
    <mergeCell ref="C8:K8"/>
    <mergeCell ref="C12:K12"/>
    <mergeCell ref="G13:I13"/>
    <mergeCell ref="J13:K13"/>
    <mergeCell ref="G14:I14"/>
    <mergeCell ref="J14:K14"/>
    <mergeCell ref="C9:K9"/>
    <mergeCell ref="C10:K10"/>
    <mergeCell ref="A13:B14"/>
    <mergeCell ref="A26:D26"/>
    <mergeCell ref="A35:D35"/>
  </mergeCells>
  <pageMargins left="0.70866141732283472" right="0.70866141732283472" top="0.74803149606299213" bottom="0.74803149606299213" header="0.31496062992125984" footer="0.31496062992125984"/>
  <pageSetup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Lisbeth Garcia</dc:creator>
  <cp:keywords/>
  <dc:description/>
  <cp:lastModifiedBy>Daniela Córdoba</cp:lastModifiedBy>
  <cp:revision/>
  <dcterms:created xsi:type="dcterms:W3CDTF">2022-08-22T20:54:15Z</dcterms:created>
  <dcterms:modified xsi:type="dcterms:W3CDTF">2025-12-05T17:58:59Z</dcterms:modified>
  <cp:category/>
  <cp:contentStatus/>
</cp:coreProperties>
</file>